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<sst xmlns="http://schemas.openxmlformats.org/spreadsheetml/2006/main" count="89" uniqueCount="88">
  <si>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</si>
  <si>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</si>
  <si>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</si>
  <si>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</si>
  <si>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</si>
  <si>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</si>
  <si>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</si>
  <si>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</si>
  <si>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</si>
  <si>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</si>
  <si>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</si>
  <si>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</si>
  <si>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</si>
  <si>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</si>
  <si>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</si>
  <si>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</si>
  <si>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</si>
  <si>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</si>
  <si>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</si>
  <si>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</si>
  <si>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</si>
  <si>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</si>
  <si>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</si>
  <si>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</si>
  <si>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</si>
  <si>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</si>
  <si>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</si>
  <si>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</si>
  <si>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</si>
  <si>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</si>
  <si>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</si>
  <si>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</si>
  <si>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</si>
  <si>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</si>
  <si>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</si>
  <si>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</si>
  <si>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</si>
  <si>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</si>
  <si>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</si>
  <si>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</si>
  <si>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</si>
  <si>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</si>
  <si>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</si>
  <si>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</si>
  <si>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</si>
  <si>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</si>
  <si>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</si>
  <si>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</si>
  <si>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</si>
  <si>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</si>
  <si>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</si>
  <si>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</si>
  <si>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</si>
  <si>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</si>
  <si>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</si>
  <si>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</si>
  <si>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</si>
  <si>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</si>
  <si>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</si>
  <si>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</si>
  <si>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</si>
  <si>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</si>
  <si>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</si>
  <si>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</si>
  <si>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</si>
  <si>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</si>
  <si>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</si>
  <si>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</si>
  <si>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</si>
  <si>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</si>
  <si>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</si>
  <si>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</si>
  <si>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</si>
  <si>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</si>
  <si>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</si>
  <si>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</si>
  <si>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</si>
  <si>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</si>
  <si>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</si>
  <si>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</si>
  <si>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</si>
  <si>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</si>
  <si>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</si>
  <si>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TRẦN VIỆT KHÁNH</t>
    </r>
  </si>
  <si>
    <t xml:space="preserve">         Khoa, tổ bộ môn: Khoa Công nghệ Thông tin; Tổ Công nghệ Phần mềm</t>
  </si>
  <si>
    <t>Trần Việt Khánh</t>
  </si>
  <si>
    <t> 2</t>
  </si>
  <si>
    <t>Nguyễn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</si>
</sst>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3" zoomScaleNormal="100" workbookViewId="0">
      <selection activeCell="F65" sqref="F6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83</v>
      </c>
      <c r="B8" s="77"/>
      <c r="C8" s="77"/>
      <c r="D8" s="77"/>
      <c r="E8" s="77"/>
      <c r="F8" s="77"/>
      <c r="G8" s="77"/>
      <c r="H8" s="77"/>
      <c r="I8" s="77"/>
      <c r="J8" s="77"/>
    </row>
    <row r="9" spans="1:13" ht="16.5" x14ac:dyDescent="0.25">
      <c r="A9" s="77" t="s">
        <v>84</v>
      </c>
      <c r="B9" s="77"/>
      <c r="C9" s="77"/>
      <c r="D9" s="77"/>
      <c r="E9" s="77"/>
      <c r="F9" s="77"/>
      <c r="G9" s="77"/>
      <c r="H9" s="77"/>
      <c r="I9" s="77"/>
      <c r="J9" s="77"/>
    </row>
    <row r="10" spans="1:13" ht="16.5" x14ac:dyDescent="0.25">
      <c r="A10" s="77" t="s">
        <v>81</v>
      </c>
      <c r="B10" s="77"/>
      <c r="C10" s="77"/>
      <c r="D10" s="77"/>
      <c r="E10" s="77"/>
      <c r="F10" s="77"/>
      <c r="G10" s="77"/>
      <c r="H10" s="77"/>
      <c r="I10" s="77"/>
      <c r="J10" s="77"/>
    </row>
    <row r="11" spans="1:13" ht="20.45" customHeight="1" x14ac:dyDescent="0.25">
      <c r="A11" s="33" t="s">
        <v>80</v>
      </c>
      <c r="B11" s="33"/>
      <c r="C11" s="33"/>
      <c r="D11" s="33"/>
      <c r="E11" s="33"/>
      <c r="F11" s="33"/>
      <c r="G11" s="33"/>
      <c r="H11" s="33"/>
      <c r="I11" s="33"/>
      <c r="J11" s="33"/>
    </row>
    <row r="12" spans="1:13" ht="54" customHeight="1" x14ac:dyDescent="0.25">
      <c r="A12" s="75" t="s">
        <v>82</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86</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50</v>
      </c>
      <c r="H30" s="21">
        <f>SUM(H31,H34,H41,H46,H49,H52,H55,H60,H63)</f>
        <v>49</v>
      </c>
      <c r="I30" s="22">
        <f t="shared" si="0"/>
        <v>0.94230769230769229</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2</v>
      </c>
      <c r="E60" s="25">
        <f>(D60/B60)</f>
        <v>0.5</v>
      </c>
      <c r="F60" s="24" t="str">
        <f>IF(E60&gt;=0.5,"Đạt","Không đạt")</f>
        <v>Đạt</v>
      </c>
      <c r="G60" s="24">
        <f>SUM(G61:G62)</f>
        <v>3</v>
      </c>
      <c r="H60" s="24">
        <f>SUM(H61:H62)</f>
        <v>2</v>
      </c>
      <c r="I60" s="26">
        <f t="shared" si="8"/>
        <v>0.5</v>
      </c>
      <c r="J60" s="24" t="str">
        <f>IF(I60&gt;=0.5,"Đạt","Không đạt")</f>
        <v>Đạt</v>
      </c>
    </row>
    <row r="61" spans="1:10" ht="48.75" thickBot="1" x14ac:dyDescent="0.3">
      <c r="A61" s="6" t="s">
        <v>43</v>
      </c>
      <c r="B61" s="42">
        <v>2</v>
      </c>
      <c r="C61" s="14">
        <v>2</v>
      </c>
      <c r="D61" s="36">
        <v>1</v>
      </c>
      <c r="E61" s="44">
        <f t="shared" ref="E61:E62" si="12">(D61/B61)</f>
        <v>0.5</v>
      </c>
      <c r="F61" s="51"/>
      <c r="G61" s="59">
        <v>1</v>
      </c>
      <c r="H61" s="15">
        <v>1</v>
      </c>
      <c r="I61" s="16">
        <f t="shared" si="8"/>
        <v>0.5</v>
      </c>
      <c r="J61" s="51"/>
    </row>
    <row r="62" spans="1:10" ht="36.75" thickBot="1" x14ac:dyDescent="0.3">
      <c r="A62" s="6" t="s">
        <v>44</v>
      </c>
      <c r="B62" s="42">
        <v>2</v>
      </c>
      <c r="C62" s="14">
        <v>2</v>
      </c>
      <c r="D62" s="36">
        <v>1</v>
      </c>
      <c r="E62" s="44">
        <f t="shared" si="12"/>
        <v>0.5</v>
      </c>
      <c r="F62" s="51"/>
      <c r="G62" s="59">
        <v>2</v>
      </c>
      <c r="H62" s="15">
        <v>1</v>
      </c>
      <c r="I62" s="16">
        <f t="shared" si="8"/>
        <v>0.5</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0" ht="84.75" thickBot="1" x14ac:dyDescent="0.3">
      <c r="A64" s="9" t="s">
        <v>45</v>
      </c>
      <c r="B64" s="42">
        <v>2</v>
      </c>
      <c r="C64" s="14">
        <v>2</v>
      </c>
      <c r="D64" s="36">
        <v>1</v>
      </c>
      <c r="E64" s="44">
        <f t="shared" ref="E64:E65" si="13">(D64/B64)</f>
        <v>0.5</v>
      </c>
      <c r="F64" s="51"/>
      <c r="G64" s="59">
        <v>1</v>
      </c>
      <c r="H64" s="15">
        <v>1</v>
      </c>
      <c r="I64" s="16">
        <f t="shared" si="8"/>
        <v>0.5</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14</v>
      </c>
      <c r="H66" s="21">
        <f>SUM(H67,H72,H75)</f>
        <v>14</v>
      </c>
      <c r="I66" s="22">
        <f t="shared" si="8"/>
        <v>0.875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v>2</v>
      </c>
      <c r="E74" s="44">
        <f t="shared" si="15"/>
        <v>1</v>
      </c>
      <c r="F74" s="51"/>
      <c r="G74" s="59">
        <v>2</v>
      </c>
      <c r="H74" s="15">
        <v>2</v>
      </c>
      <c r="I74" s="16">
        <f t="shared" si="8"/>
        <v>1</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c r="E77" s="44">
        <f t="shared" si="16"/>
        <v>0</v>
      </c>
      <c r="F77" s="51"/>
      <c r="G77" s="59"/>
      <c r="H77" s="15"/>
      <c r="I77" s="16">
        <f t="shared" si="8"/>
        <v>0</v>
      </c>
      <c r="J77" s="51"/>
    </row>
    <row r="78" spans="1:10" ht="16.5" thickBot="1" x14ac:dyDescent="0.3">
      <c r="A78" s="10" t="s">
        <v>57</v>
      </c>
      <c r="B78" s="41">
        <f>SUM(B16,B30,B66)</f>
        <v>88</v>
      </c>
      <c r="C78" s="5">
        <f>SUM(C16,C30,C66)</f>
        <v>86</v>
      </c>
      <c r="D78" s="12">
        <f>SUM(D16,D30,D66)</f>
        <v>83</v>
      </c>
      <c r="E78" s="57">
        <f>(D78/B78)</f>
        <v>0.94318181818181823</v>
      </c>
      <c r="F78" s="3"/>
      <c r="G78" s="58">
        <f>SUM(G16,G30,G66)</f>
        <v>84</v>
      </c>
      <c r="H78" s="12">
        <f>SUM(H16,H30,H66)</f>
        <v>83</v>
      </c>
      <c r="I78" s="57">
        <f t="shared" si="8"/>
        <v>0.94318181818181823</v>
      </c>
      <c r="J78" s="3"/>
    </row>
    <row r="79" spans="1:10" ht="16.5" thickBot="1" x14ac:dyDescent="0.3">
      <c r="A79" s="10" t="s">
        <v>58</v>
      </c>
      <c r="B79" s="41">
        <v>100</v>
      </c>
      <c r="C79" s="5">
        <f>(C78*B79)/B78</f>
        <v>97.727272727272734</v>
      </c>
      <c r="D79" s="13">
        <f>(D78*B79)/B78</f>
        <v>94.318181818181813</v>
      </c>
      <c r="E79" s="57">
        <f>(D79/B79)</f>
        <v>0.94318181818181812</v>
      </c>
      <c r="F79" s="3"/>
      <c r="G79" s="60">
        <f>(G78/B78)*100</f>
        <v>95.454545454545453</v>
      </c>
      <c r="H79" s="13">
        <f>(H78*B79)/B78</f>
        <v>94.318181818181813</v>
      </c>
      <c r="I79" s="57">
        <f t="shared" si="8"/>
        <v>0.94318181818181812</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3" t="s">
        <v>74</v>
      </c>
      <c r="B82" s="64"/>
      <c r="C82" s="64"/>
      <c r="D82" s="64"/>
      <c r="E82" s="64"/>
      <c r="H82" s="65" t="s">
        <v>75</v>
      </c>
      <c r="I82" s="66"/>
      <c r="J82" s="66"/>
    </row>
    <row r="86" spans="1:10" ht="15.6" customHeight="1" x14ac:dyDescent="0.25">
      <c r="A86" s="74" t="s">
        <v>85</v>
      </c>
      <c r="B86" s="74"/>
      <c r="C86" s="74"/>
      <c r="D86" s="74"/>
      <c r="E86" s="74"/>
      <c r="I86" s="61" t="s">
        <v>87</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2018-05-08T03:07:51Z</dcterms:modified>
</cp:coreProperties>
</file>